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Левобережное отделение\г. Иркутск, проезд Тена, д. 19\2026\Аукцион\"/>
    </mc:Choice>
  </mc:AlternateContent>
  <xr:revisionPtr revIDLastSave="0" documentId="13_ncr:1_{422828D6-C9DA-47B3-A994-3D3C9B555C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_FilterDatabase" localSheetId="0" hidden="1">'1'!$A$15:$W$28</definedName>
    <definedName name="_xlnm.Print_Area" localSheetId="0">'1'!$A$1:$L$33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4" l="1"/>
  <c r="D19" i="4"/>
  <c r="D20" i="4"/>
  <c r="D18" i="4"/>
  <c r="D17" i="4"/>
  <c r="D16" i="4"/>
  <c r="D15" i="4"/>
</calcChain>
</file>

<file path=xl/sharedStrings.xml><?xml version="1.0" encoding="utf-8"?>
<sst xmlns="http://schemas.openxmlformats.org/spreadsheetml/2006/main" count="124" uniqueCount="76">
  <si>
    <t>Наименование работ</t>
  </si>
  <si>
    <t>Кол-во</t>
  </si>
  <si>
    <t>Наименование</t>
  </si>
  <si>
    <t>Демонтируемый материал</t>
  </si>
  <si>
    <t>Ед. изм.</t>
  </si>
  <si>
    <t>м2</t>
  </si>
  <si>
    <t>м</t>
  </si>
  <si>
    <t>Ед. изм</t>
  </si>
  <si>
    <t>Потребность в основных материалах</t>
  </si>
  <si>
    <t>Использование</t>
  </si>
  <si>
    <t>1</t>
  </si>
  <si>
    <t>2</t>
  </si>
  <si>
    <t>3</t>
  </si>
  <si>
    <t>4</t>
  </si>
  <si>
    <t>5</t>
  </si>
  <si>
    <t>8</t>
  </si>
  <si>
    <t>10</t>
  </si>
  <si>
    <t>9</t>
  </si>
  <si>
    <t>подрядчик</t>
  </si>
  <si>
    <t>Поставщик</t>
  </si>
  <si>
    <t>УТВЕРЖДАЮ:</t>
  </si>
  <si>
    <t>Примечания:</t>
  </si>
  <si>
    <t xml:space="preserve">Подрядчиком должна быть обеспечена доставка строительного мусора до мест утилизации. </t>
  </si>
  <si>
    <t>Главный инженер ООО "Иркутскэнергосбыт"</t>
  </si>
  <si>
    <t>________________О.Н. Герасименко</t>
  </si>
  <si>
    <t>"___"_______________2025 г.</t>
  </si>
  <si>
    <t>Начальник ОКСиКР ООО "Иркутскэнергосбыт"_____________Е.Л.Баженов</t>
  </si>
  <si>
    <t>шт</t>
  </si>
  <si>
    <t>кг</t>
  </si>
  <si>
    <t>норма</t>
  </si>
  <si>
    <t>11</t>
  </si>
  <si>
    <t>12</t>
  </si>
  <si>
    <t>13</t>
  </si>
  <si>
    <t>6</t>
  </si>
  <si>
    <t>СОГЛАСОВАНО:</t>
  </si>
  <si>
    <t>№п/п</t>
  </si>
  <si>
    <t>Дефектная ведомость №1 (ведомость объемов работ)</t>
  </si>
  <si>
    <t>Генеральный директор ООО "ЭЛЕМЕНТ"</t>
  </si>
  <si>
    <t>________________П.Л. Бизимов</t>
  </si>
  <si>
    <t>м.               м</t>
  </si>
  <si>
    <t>7</t>
  </si>
  <si>
    <t>"___"_______________2026 г.</t>
  </si>
  <si>
    <t>Приложение № 1 к договору подряда № "_____" от "_____"______________ 2026 г.</t>
  </si>
  <si>
    <t xml:space="preserve">Роллета в сборе Security ЖР AER55m/S 2350x3650                              </t>
  </si>
  <si>
    <t>Роллета в сборе Security ЖР AER55m/S 1820x4050</t>
  </si>
  <si>
    <t>Роллета в сборе Security ЖР AER55m/S 2990x3650</t>
  </si>
  <si>
    <t>Роллета в сборе Prestige AR/555N 770х1970 управление с кнопок, аварийное открывание</t>
  </si>
  <si>
    <t>Роллета в сборе Prestige AR/555N 1400х2400 управление с кнопок, аварийное открывание</t>
  </si>
  <si>
    <t>Роллета в сборе Prestige AR/555N 930х1970 управление с кнопок, аварийное открывание</t>
  </si>
  <si>
    <t>Роллета в сборе Prestige AR/555N 1930х1970 управление с кнопок, аварийное открывание</t>
  </si>
  <si>
    <t>Устанвка рольставен 2350x3650 мм</t>
  </si>
  <si>
    <t>Устанвка рольставен 1820x4050 мм</t>
  </si>
  <si>
    <t>Устанвка рольставен 2990x3650 мм</t>
  </si>
  <si>
    <t>Устанвка рольставен 1400х2400 мм</t>
  </si>
  <si>
    <t>Устанвка рольставен 770х1970 мм</t>
  </si>
  <si>
    <t>Устанвка рольставен  930х1970 мм</t>
  </si>
  <si>
    <t>Устанвка рольставен 1930х1970 мм</t>
  </si>
  <si>
    <t>Монтаж кабеля в кабель-канале</t>
  </si>
  <si>
    <t>50,0               40,0</t>
  </si>
  <si>
    <t>Кабель  ВВГ 3х1,5                                                                                      Кабель-канал 25*16</t>
  </si>
  <si>
    <t>Установка разветвительных коробок</t>
  </si>
  <si>
    <t>Коробка разветвительная, размеры 100х100х50 мм</t>
  </si>
  <si>
    <t>Установка группового устройства АЛЮТЕХ управления GU-4</t>
  </si>
  <si>
    <t>Групповое устройство АЛЮТЕХ управления GU-4</t>
  </si>
  <si>
    <t xml:space="preserve">Контроллер доступа типа Z-5R в корпусе                                                                                          </t>
  </si>
  <si>
    <t>Масляная окраска металлических поверхностей</t>
  </si>
  <si>
    <t>Монтаж системы управления доступом с автоматическим запирающим устройством</t>
  </si>
  <si>
    <t xml:space="preserve">CTM-KP Считыватель ключей TouchMemory накладной с
индикацией, уличный от -40° С до +50° С                </t>
  </si>
  <si>
    <t>Электронный TM ключ DS 1990A - F5</t>
  </si>
  <si>
    <t>Установка вертикальных и горизонтальных направляющих</t>
  </si>
  <si>
    <t xml:space="preserve">м                   м                     м     </t>
  </si>
  <si>
    <t xml:space="preserve">на Установку рольставен в арендованных нежилых помещениях в здании </t>
  </si>
  <si>
    <t>по адресу: Иркутская обл., г. Иркутск, проезд Юрия Тена, 19</t>
  </si>
  <si>
    <t>Краска масляная по металлу</t>
  </si>
  <si>
    <t xml:space="preserve">18,5                  4,0                 8,0               </t>
  </si>
  <si>
    <t>Труба профильная 100*100*3                       Труба профильная 100*50*3                            Уголок AL 30*30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</si>
</sst>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Arial Cyr"/>
      <charset val="204"/>
    </font>
    <font>
      <sz val="10"/>
      <color rgb="FF00B05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0" fillId="0" borderId="0"/>
  </cellStyleXfs>
  <cellXfs count="8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0" fontId="7" fillId="0" borderId="0" xfId="0" applyFont="1"/>
    <xf numFmtId="0" fontId="2" fillId="0" borderId="0" xfId="0" applyFont="1"/>
    <xf numFmtId="2" fontId="2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2" borderId="3" xfId="2" applyNumberFormat="1" applyFont="1" applyFill="1" applyBorder="1" applyAlignment="1">
      <alignment horizontal="center" vertical="center"/>
    </xf>
    <xf numFmtId="49" fontId="1" fillId="2" borderId="7" xfId="2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left" vertical="center" wrapText="1"/>
    </xf>
    <xf numFmtId="0" fontId="1" fillId="2" borderId="7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</cellXfs>
  <cellStyles count="3">
    <cellStyle name="Обычный" xfId="0" builtinId="0"/>
    <cellStyle name="Обычный 2" xfId="2" xr:uid="{26A31E04-F78C-4112-9708-A69322D72B3F}"/>
    <cellStyle name="Финансовый" xfId="1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view="pageBreakPreview" zoomScaleNormal="100" zoomScaleSheetLayoutView="100" workbookViewId="0">
      <selection activeCell="D21" sqref="D21"/>
    </sheetView>
  </sheetViews>
  <sheetFormatPr defaultRowHeight="12.75" x14ac:dyDescent="0.2"/>
  <cols>
    <col min="1" max="1" width="6.28515625" style="24" customWidth="1"/>
    <col min="2" max="2" width="52.5703125" style="24" customWidth="1"/>
    <col min="3" max="3" width="7.5703125" style="25" customWidth="1"/>
    <col min="4" max="4" width="7.5703125" style="26" customWidth="1"/>
    <col min="5" max="5" width="25.140625" style="23" customWidth="1"/>
    <col min="6" max="6" width="5.7109375" style="25" customWidth="1"/>
    <col min="7" max="7" width="7.5703125" style="26" customWidth="1"/>
    <col min="8" max="8" width="11.140625" style="25" customWidth="1"/>
    <col min="9" max="9" width="34.7109375" style="23" customWidth="1"/>
    <col min="10" max="10" width="7.7109375" style="25" customWidth="1"/>
    <col min="11" max="11" width="8.7109375" style="27" customWidth="1"/>
    <col min="12" max="12" width="10.5703125" style="25" customWidth="1"/>
    <col min="13" max="16384" width="9.140625" style="22"/>
  </cols>
  <sheetData>
    <row r="1" spans="1:12" customFormat="1" collapsed="1" x14ac:dyDescent="0.2">
      <c r="A1" s="31"/>
      <c r="B1" s="31"/>
      <c r="C1" s="31"/>
      <c r="D1" s="32"/>
      <c r="E1" s="31"/>
      <c r="F1" s="31"/>
      <c r="G1" s="72" t="s">
        <v>42</v>
      </c>
      <c r="H1" s="72"/>
      <c r="I1" s="72"/>
      <c r="J1" s="72"/>
      <c r="K1" s="72"/>
      <c r="L1" s="72"/>
    </row>
    <row r="2" spans="1:12" customFormat="1" x14ac:dyDescent="0.2">
      <c r="A2" s="31"/>
      <c r="B2" s="31"/>
      <c r="C2" s="31"/>
      <c r="D2" s="32"/>
      <c r="E2" s="31"/>
      <c r="F2" s="31"/>
      <c r="G2" s="31"/>
      <c r="H2" s="31"/>
      <c r="I2" s="31"/>
      <c r="J2" s="31"/>
      <c r="K2" s="32"/>
      <c r="L2" s="31"/>
    </row>
    <row r="3" spans="1:12" s="36" customFormat="1" ht="15" customHeight="1" x14ac:dyDescent="0.25">
      <c r="A3" s="33" t="s">
        <v>34</v>
      </c>
      <c r="B3" s="34"/>
      <c r="C3" s="34"/>
      <c r="D3" s="35"/>
      <c r="E3" s="34"/>
      <c r="F3" s="34"/>
      <c r="G3" s="34"/>
      <c r="H3" s="34"/>
      <c r="I3" s="33" t="s">
        <v>20</v>
      </c>
      <c r="J3" s="34"/>
      <c r="K3" s="35"/>
      <c r="L3" s="34"/>
    </row>
    <row r="4" spans="1:12" s="39" customFormat="1" ht="18.75" x14ac:dyDescent="0.3">
      <c r="A4" s="53" t="s">
        <v>37</v>
      </c>
      <c r="B4" s="53"/>
      <c r="C4" s="37"/>
      <c r="D4" s="38"/>
      <c r="E4" s="37"/>
      <c r="F4" s="37"/>
      <c r="G4" s="37"/>
      <c r="H4" s="37"/>
      <c r="I4" s="37" t="s">
        <v>23</v>
      </c>
      <c r="J4" s="37"/>
      <c r="K4" s="38"/>
      <c r="L4" s="37"/>
    </row>
    <row r="5" spans="1:12" s="39" customFormat="1" ht="18.75" x14ac:dyDescent="0.3">
      <c r="A5" s="53"/>
      <c r="B5" s="53"/>
      <c r="C5" s="37"/>
      <c r="D5" s="38"/>
      <c r="E5" s="37"/>
      <c r="F5" s="37"/>
      <c r="G5" s="37"/>
      <c r="H5" s="37"/>
      <c r="I5" s="37"/>
      <c r="J5" s="37"/>
      <c r="K5" s="38"/>
      <c r="L5" s="37"/>
    </row>
    <row r="6" spans="1:12" s="39" customFormat="1" ht="18.75" x14ac:dyDescent="0.25">
      <c r="A6" s="54" t="s">
        <v>38</v>
      </c>
      <c r="B6" s="55"/>
      <c r="C6" s="41"/>
      <c r="D6" s="42"/>
      <c r="E6" s="41"/>
      <c r="F6" s="41"/>
      <c r="G6" s="41"/>
      <c r="H6" s="41"/>
      <c r="I6" s="40" t="s">
        <v>24</v>
      </c>
      <c r="J6" s="41"/>
      <c r="K6" s="42"/>
      <c r="L6" s="41"/>
    </row>
    <row r="7" spans="1:12" s="39" customFormat="1" ht="18.75" x14ac:dyDescent="0.25">
      <c r="A7" s="56" t="s">
        <v>25</v>
      </c>
      <c r="B7" s="55"/>
      <c r="C7" s="41"/>
      <c r="D7" s="42"/>
      <c r="E7" s="41"/>
      <c r="F7" s="41"/>
      <c r="G7" s="41"/>
      <c r="H7" s="41"/>
      <c r="I7" s="43" t="s">
        <v>41</v>
      </c>
      <c r="J7" s="41"/>
      <c r="K7" s="42"/>
      <c r="L7" s="41"/>
    </row>
    <row r="8" spans="1:12" s="8" customFormat="1" ht="18.75" customHeight="1" x14ac:dyDescent="0.2">
      <c r="A8" s="77" t="s">
        <v>36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2" s="30" customFormat="1" ht="18.75" customHeight="1" x14ac:dyDescent="0.2">
      <c r="A9" s="78" t="s">
        <v>71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2" s="30" customFormat="1" ht="18.75" customHeight="1" x14ac:dyDescent="0.2">
      <c r="A10" s="79" t="s">
        <v>72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1" spans="1:12" s="15" customFormat="1" ht="15.75" customHeight="1" x14ac:dyDescent="0.2">
      <c r="A11" s="69" t="s">
        <v>35</v>
      </c>
      <c r="B11" s="69" t="s">
        <v>0</v>
      </c>
      <c r="C11" s="73"/>
      <c r="D11" s="74"/>
      <c r="E11" s="73" t="s">
        <v>3</v>
      </c>
      <c r="F11" s="75"/>
      <c r="G11" s="75"/>
      <c r="H11" s="74"/>
      <c r="I11" s="76" t="s">
        <v>8</v>
      </c>
      <c r="J11" s="76"/>
      <c r="K11" s="76"/>
      <c r="L11" s="76"/>
    </row>
    <row r="12" spans="1:12" s="20" customFormat="1" ht="25.5" x14ac:dyDescent="0.2">
      <c r="A12" s="69"/>
      <c r="B12" s="69"/>
      <c r="C12" s="1" t="s">
        <v>7</v>
      </c>
      <c r="D12" s="6" t="s">
        <v>1</v>
      </c>
      <c r="E12" s="1" t="s">
        <v>2</v>
      </c>
      <c r="F12" s="1" t="s">
        <v>4</v>
      </c>
      <c r="G12" s="6" t="s">
        <v>1</v>
      </c>
      <c r="H12" s="17" t="s">
        <v>9</v>
      </c>
      <c r="I12" s="1" t="s">
        <v>2</v>
      </c>
      <c r="J12" s="1" t="s">
        <v>4</v>
      </c>
      <c r="K12" s="4" t="s">
        <v>1</v>
      </c>
      <c r="L12" s="18" t="s">
        <v>19</v>
      </c>
    </row>
    <row r="13" spans="1:12" s="20" customFormat="1" x14ac:dyDescent="0.2">
      <c r="A13" s="7" t="s">
        <v>10</v>
      </c>
      <c r="B13" s="1" t="s">
        <v>11</v>
      </c>
      <c r="C13" s="7" t="s">
        <v>12</v>
      </c>
      <c r="D13" s="29">
        <v>4</v>
      </c>
      <c r="E13" s="7" t="s">
        <v>14</v>
      </c>
      <c r="F13" s="7" t="s">
        <v>33</v>
      </c>
      <c r="G13" s="29">
        <v>7</v>
      </c>
      <c r="H13" s="28" t="s">
        <v>15</v>
      </c>
      <c r="I13" s="7" t="s">
        <v>17</v>
      </c>
      <c r="J13" s="7" t="s">
        <v>16</v>
      </c>
      <c r="K13" s="29">
        <v>11</v>
      </c>
      <c r="L13" s="18" t="s">
        <v>31</v>
      </c>
    </row>
    <row r="14" spans="1:12" s="20" customFormat="1" ht="38.25" x14ac:dyDescent="0.2">
      <c r="A14" s="59" t="s">
        <v>10</v>
      </c>
      <c r="B14" s="48" t="s">
        <v>69</v>
      </c>
      <c r="C14" s="59" t="s">
        <v>6</v>
      </c>
      <c r="D14" s="61">
        <v>30.5</v>
      </c>
      <c r="E14" s="59"/>
      <c r="F14" s="59"/>
      <c r="G14" s="29"/>
      <c r="H14" s="28"/>
      <c r="I14" s="58" t="s">
        <v>75</v>
      </c>
      <c r="J14" s="59" t="s">
        <v>70</v>
      </c>
      <c r="K14" s="29" t="s">
        <v>74</v>
      </c>
      <c r="L14" s="60" t="s">
        <v>18</v>
      </c>
    </row>
    <row r="15" spans="1:12" s="19" customFormat="1" ht="25.5" x14ac:dyDescent="0.2">
      <c r="A15" s="16" t="s">
        <v>11</v>
      </c>
      <c r="B15" s="2" t="s">
        <v>50</v>
      </c>
      <c r="C15" s="16" t="s">
        <v>5</v>
      </c>
      <c r="D15" s="6">
        <f>2.35*3.65</f>
        <v>8.5775000000000006</v>
      </c>
      <c r="E15" s="48"/>
      <c r="F15" s="49"/>
      <c r="G15" s="50"/>
      <c r="H15" s="16"/>
      <c r="I15" s="2" t="s">
        <v>43</v>
      </c>
      <c r="J15" s="16" t="s">
        <v>27</v>
      </c>
      <c r="K15" s="6">
        <v>1</v>
      </c>
      <c r="L15" s="16" t="s">
        <v>18</v>
      </c>
    </row>
    <row r="16" spans="1:12" s="19" customFormat="1" ht="25.5" x14ac:dyDescent="0.2">
      <c r="A16" s="57" t="s">
        <v>12</v>
      </c>
      <c r="B16" s="48" t="s">
        <v>51</v>
      </c>
      <c r="C16" s="57" t="s">
        <v>5</v>
      </c>
      <c r="D16" s="50">
        <f>1.82*4.05</f>
        <v>7.3709999999999996</v>
      </c>
      <c r="E16" s="48"/>
      <c r="F16" s="57"/>
      <c r="G16" s="50"/>
      <c r="H16" s="57"/>
      <c r="I16" s="48" t="s">
        <v>44</v>
      </c>
      <c r="J16" s="57" t="s">
        <v>27</v>
      </c>
      <c r="K16" s="50">
        <v>1</v>
      </c>
      <c r="L16" s="57" t="s">
        <v>18</v>
      </c>
    </row>
    <row r="17" spans="1:13" s="19" customFormat="1" ht="25.5" x14ac:dyDescent="0.2">
      <c r="A17" s="57" t="s">
        <v>13</v>
      </c>
      <c r="B17" s="48" t="s">
        <v>52</v>
      </c>
      <c r="C17" s="57" t="s">
        <v>5</v>
      </c>
      <c r="D17" s="50">
        <f>(2.99*3.65)*2</f>
        <v>21.827000000000002</v>
      </c>
      <c r="E17" s="48"/>
      <c r="F17" s="57"/>
      <c r="G17" s="50"/>
      <c r="H17" s="57"/>
      <c r="I17" s="48" t="s">
        <v>45</v>
      </c>
      <c r="J17" s="57" t="s">
        <v>27</v>
      </c>
      <c r="K17" s="50">
        <v>2</v>
      </c>
      <c r="L17" s="57" t="s">
        <v>18</v>
      </c>
    </row>
    <row r="18" spans="1:13" s="19" customFormat="1" ht="38.25" x14ac:dyDescent="0.2">
      <c r="A18" s="44" t="s">
        <v>14</v>
      </c>
      <c r="B18" s="48" t="s">
        <v>53</v>
      </c>
      <c r="C18" s="57" t="s">
        <v>5</v>
      </c>
      <c r="D18" s="5">
        <f>1.4*2.4</f>
        <v>3.36</v>
      </c>
      <c r="E18" s="46"/>
      <c r="F18" s="44"/>
      <c r="G18" s="5"/>
      <c r="H18" s="44"/>
      <c r="I18" s="46" t="s">
        <v>47</v>
      </c>
      <c r="J18" s="57" t="s">
        <v>27</v>
      </c>
      <c r="K18" s="45">
        <v>1</v>
      </c>
      <c r="L18" s="57" t="s">
        <v>18</v>
      </c>
    </row>
    <row r="19" spans="1:13" s="19" customFormat="1" ht="38.25" x14ac:dyDescent="0.2">
      <c r="A19" s="44" t="s">
        <v>33</v>
      </c>
      <c r="B19" s="48" t="s">
        <v>54</v>
      </c>
      <c r="C19" s="57" t="s">
        <v>5</v>
      </c>
      <c r="D19" s="5">
        <f>(0.77*1.97)*2</f>
        <v>3.0337999999999998</v>
      </c>
      <c r="E19" s="46"/>
      <c r="F19" s="44"/>
      <c r="G19" s="5"/>
      <c r="H19" s="44"/>
      <c r="I19" s="46" t="s">
        <v>46</v>
      </c>
      <c r="J19" s="57" t="s">
        <v>27</v>
      </c>
      <c r="K19" s="45">
        <v>2</v>
      </c>
      <c r="L19" s="57" t="s">
        <v>18</v>
      </c>
    </row>
    <row r="20" spans="1:13" s="19" customFormat="1" ht="38.25" x14ac:dyDescent="0.2">
      <c r="A20" s="44" t="s">
        <v>40</v>
      </c>
      <c r="B20" s="48" t="s">
        <v>55</v>
      </c>
      <c r="C20" s="57" t="s">
        <v>5</v>
      </c>
      <c r="D20" s="5">
        <f>0.93*1.97</f>
        <v>1.8321000000000001</v>
      </c>
      <c r="E20" s="46"/>
      <c r="F20" s="44"/>
      <c r="G20" s="5"/>
      <c r="H20" s="44"/>
      <c r="I20" s="46" t="s">
        <v>48</v>
      </c>
      <c r="J20" s="57" t="s">
        <v>27</v>
      </c>
      <c r="K20" s="45">
        <v>1</v>
      </c>
      <c r="L20" s="57" t="s">
        <v>18</v>
      </c>
    </row>
    <row r="21" spans="1:13" s="19" customFormat="1" ht="38.25" x14ac:dyDescent="0.2">
      <c r="A21" s="44" t="s">
        <v>15</v>
      </c>
      <c r="B21" s="48" t="s">
        <v>56</v>
      </c>
      <c r="C21" s="57" t="s">
        <v>5</v>
      </c>
      <c r="D21" s="5">
        <f>(1.93*1.97)*2</f>
        <v>7.6041999999999996</v>
      </c>
      <c r="E21" s="46"/>
      <c r="F21" s="44"/>
      <c r="G21" s="45"/>
      <c r="H21" s="44"/>
      <c r="I21" s="48" t="s">
        <v>49</v>
      </c>
      <c r="J21" s="57" t="s">
        <v>27</v>
      </c>
      <c r="K21" s="50">
        <v>2</v>
      </c>
      <c r="L21" s="44" t="s">
        <v>18</v>
      </c>
    </row>
    <row r="22" spans="1:13" s="19" customFormat="1" ht="25.5" x14ac:dyDescent="0.2">
      <c r="A22" s="57" t="s">
        <v>17</v>
      </c>
      <c r="B22" s="48" t="s">
        <v>60</v>
      </c>
      <c r="C22" s="57" t="s">
        <v>27</v>
      </c>
      <c r="D22" s="50">
        <v>11</v>
      </c>
      <c r="E22" s="48"/>
      <c r="F22" s="57"/>
      <c r="G22" s="57"/>
      <c r="H22" s="17"/>
      <c r="I22" s="48" t="s">
        <v>61</v>
      </c>
      <c r="J22" s="57" t="s">
        <v>27</v>
      </c>
      <c r="K22" s="5">
        <v>11</v>
      </c>
      <c r="L22" s="57" t="s">
        <v>18</v>
      </c>
    </row>
    <row r="23" spans="1:13" s="52" customFormat="1" ht="25.5" customHeight="1" x14ac:dyDescent="0.2">
      <c r="A23" s="47">
        <v>10</v>
      </c>
      <c r="B23" s="48" t="s">
        <v>57</v>
      </c>
      <c r="C23" s="3" t="s">
        <v>6</v>
      </c>
      <c r="D23" s="50">
        <v>50</v>
      </c>
      <c r="E23" s="51"/>
      <c r="F23" s="3"/>
      <c r="G23" s="50"/>
      <c r="H23" s="3"/>
      <c r="I23" s="48" t="s">
        <v>59</v>
      </c>
      <c r="J23" s="3" t="s">
        <v>39</v>
      </c>
      <c r="K23" s="50" t="s">
        <v>58</v>
      </c>
      <c r="L23" s="3" t="s">
        <v>18</v>
      </c>
    </row>
    <row r="24" spans="1:13" s="19" customFormat="1" ht="25.5" x14ac:dyDescent="0.2">
      <c r="A24" s="44" t="s">
        <v>30</v>
      </c>
      <c r="B24" s="46" t="s">
        <v>62</v>
      </c>
      <c r="C24" s="44" t="s">
        <v>27</v>
      </c>
      <c r="D24" s="5">
        <v>2</v>
      </c>
      <c r="E24" s="46"/>
      <c r="F24" s="44"/>
      <c r="G24" s="45"/>
      <c r="H24" s="44"/>
      <c r="I24" s="46" t="s">
        <v>63</v>
      </c>
      <c r="J24" s="44" t="s">
        <v>27</v>
      </c>
      <c r="K24" s="45">
        <v>2</v>
      </c>
      <c r="L24" s="44" t="s">
        <v>18</v>
      </c>
    </row>
    <row r="25" spans="1:13" s="64" customFormat="1" ht="25.5" customHeight="1" x14ac:dyDescent="0.2">
      <c r="A25" s="65" t="s">
        <v>31</v>
      </c>
      <c r="B25" s="70" t="s">
        <v>66</v>
      </c>
      <c r="C25" s="65" t="s">
        <v>27</v>
      </c>
      <c r="D25" s="67">
        <v>1</v>
      </c>
      <c r="E25" s="48"/>
      <c r="F25" s="3"/>
      <c r="G25" s="62"/>
      <c r="H25" s="63"/>
      <c r="I25" s="48" t="s">
        <v>64</v>
      </c>
      <c r="J25" s="3" t="s">
        <v>27</v>
      </c>
      <c r="K25" s="62">
        <v>1</v>
      </c>
      <c r="L25" s="57" t="s">
        <v>18</v>
      </c>
      <c r="M25" s="19"/>
    </row>
    <row r="26" spans="1:13" s="64" customFormat="1" ht="38.25" x14ac:dyDescent="0.2">
      <c r="A26" s="66"/>
      <c r="B26" s="71"/>
      <c r="C26" s="66"/>
      <c r="D26" s="68"/>
      <c r="E26" s="48"/>
      <c r="F26" s="3"/>
      <c r="G26" s="62"/>
      <c r="H26" s="63"/>
      <c r="I26" s="48" t="s">
        <v>67</v>
      </c>
      <c r="J26" s="3" t="s">
        <v>27</v>
      </c>
      <c r="K26" s="62">
        <v>1</v>
      </c>
      <c r="L26" s="57" t="s">
        <v>18</v>
      </c>
      <c r="M26" s="19"/>
    </row>
    <row r="27" spans="1:13" s="64" customFormat="1" x14ac:dyDescent="0.2">
      <c r="A27" s="66"/>
      <c r="B27" s="71"/>
      <c r="C27" s="66"/>
      <c r="D27" s="68"/>
      <c r="E27" s="48"/>
      <c r="F27" s="3"/>
      <c r="G27" s="62"/>
      <c r="H27" s="63"/>
      <c r="I27" s="48" t="s">
        <v>68</v>
      </c>
      <c r="J27" s="3" t="s">
        <v>27</v>
      </c>
      <c r="K27" s="62">
        <v>10</v>
      </c>
      <c r="L27" s="57" t="s">
        <v>18</v>
      </c>
      <c r="M27" s="19"/>
    </row>
    <row r="28" spans="1:13" s="19" customFormat="1" x14ac:dyDescent="0.2">
      <c r="A28" s="44" t="s">
        <v>32</v>
      </c>
      <c r="B28" s="46" t="s">
        <v>65</v>
      </c>
      <c r="C28" s="44" t="s">
        <v>5</v>
      </c>
      <c r="D28" s="5">
        <v>9.32</v>
      </c>
      <c r="E28" s="46"/>
      <c r="F28" s="44"/>
      <c r="G28" s="5"/>
      <c r="H28" s="44"/>
      <c r="I28" s="46" t="s">
        <v>73</v>
      </c>
      <c r="J28" s="44" t="s">
        <v>28</v>
      </c>
      <c r="K28" s="5" t="s">
        <v>29</v>
      </c>
      <c r="L28" s="44" t="s">
        <v>18</v>
      </c>
    </row>
    <row r="29" spans="1:13" ht="14.25" customHeight="1" x14ac:dyDescent="0.2">
      <c r="B29" s="9" t="s">
        <v>21</v>
      </c>
    </row>
    <row r="30" spans="1:13" ht="15.75" x14ac:dyDescent="0.2">
      <c r="A30" s="21"/>
      <c r="B30" s="13" t="s">
        <v>22</v>
      </c>
    </row>
    <row r="31" spans="1:13" ht="15.75" x14ac:dyDescent="0.2">
      <c r="G31" s="12"/>
      <c r="H31" s="11"/>
      <c r="I31" s="13"/>
      <c r="J31" s="11"/>
      <c r="K31" s="14"/>
      <c r="L31" s="11"/>
    </row>
    <row r="32" spans="1:13" ht="15.75" x14ac:dyDescent="0.2">
      <c r="A32" s="80" t="s">
        <v>26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 ht="15.75" x14ac:dyDescent="0.2">
      <c r="A33" s="10"/>
      <c r="B33" s="13"/>
      <c r="C33" s="11"/>
      <c r="D33" s="12"/>
      <c r="E33" s="13"/>
      <c r="F33" s="11"/>
      <c r="G33" s="12"/>
      <c r="H33" s="11"/>
      <c r="I33" s="13"/>
      <c r="J33" s="11"/>
      <c r="K33" s="14"/>
      <c r="L33" s="11"/>
    </row>
  </sheetData>
  <mergeCells count="14">
    <mergeCell ref="A32:L32"/>
    <mergeCell ref="G1:L1"/>
    <mergeCell ref="C11:D11"/>
    <mergeCell ref="E11:H11"/>
    <mergeCell ref="I11:L11"/>
    <mergeCell ref="A8:L8"/>
    <mergeCell ref="A9:L9"/>
    <mergeCell ref="A10:L10"/>
    <mergeCell ref="A11:A12"/>
    <mergeCell ref="C25:C27"/>
    <mergeCell ref="D25:D27"/>
    <mergeCell ref="B11:B12"/>
    <mergeCell ref="A25:A27"/>
    <mergeCell ref="B25:B27"/>
  </mergeCells>
  <phoneticPr fontId="0" type="noConversion"/>
  <printOptions horizontalCentered="1"/>
  <pageMargins left="0" right="0" top="0" bottom="0" header="0" footer="0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2026-05-06T00:20:56Z</cp:lastPrinted>
  <dcterms:created xsi:type="dcterms:W3CDTF">2002-06-27T06:35:29Z</dcterms:created>
  <dcterms:modified xsi:type="dcterms:W3CDTF">2026-05-06T00:23:17Z</dcterms:modified>
</cp:coreProperties>
</file>